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450" windowWidth="19440" windowHeight="5880"/>
  </bookViews>
  <sheets>
    <sheet name="Доабортное консульт 2022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'Доабортное консульт 2022'!$A$16:$K$61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'Доабортное консульт 2022'!$16:$16</definedName>
  </definedNames>
  <calcPr calcId="144525"/>
</workbook>
</file>

<file path=xl/calcChain.xml><?xml version="1.0" encoding="utf-8"?>
<calcChain xmlns="http://schemas.openxmlformats.org/spreadsheetml/2006/main">
  <c r="F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61" i="1" l="1"/>
</calcChain>
</file>

<file path=xl/sharedStrings.xml><?xml version="1.0" encoding="utf-8"?>
<sst xmlns="http://schemas.openxmlformats.org/spreadsheetml/2006/main" count="152" uniqueCount="63">
  <si>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2022 год
</t>
  </si>
  <si>
    <t>№ п/п</t>
  </si>
  <si>
    <t>Реестровый номер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</si>
  <si>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</si>
  <si>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</si>
  <si>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</si>
  <si>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</si>
  <si>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</si>
  <si>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</si>
  <si>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КОГБУЗ "Кировская городская больница № 9"</t>
  </si>
  <si>
    <t>А13.29.006.999</t>
  </si>
  <si>
    <t>Доабортное консультирование беременных женщин</t>
  </si>
  <si>
    <t>КОГБУЗ "Кировская городская больница № 5"</t>
  </si>
  <si>
    <t xml:space="preserve">КОГБУЗ "Кировская городская больница № 2" 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</si>
  <si>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</si>
  <si>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</si>
  <si>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</si>
  <si>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</si>
  <si>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</si>
  <si>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</si>
  <si>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</si>
  <si>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</si>
  <si>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</si>
  <si>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</si>
  <si>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</si>
  <si>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</si>
  <si>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</si>
  <si>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</si>
  <si>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</si>
  <si>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</si>
  <si>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</si>
  <si>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</si>
  <si>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</si>
  <si>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</si>
  <si>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</si>
  <si>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</si>
  <si>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</si>
  <si>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</si>
  <si>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</si>
  <si>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</si>
  <si>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</si>
  <si>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</si>
  <si>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</si>
  <si>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</si>
  <si>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</si>
  <si>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</si>
  <si>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</si>
  <si>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КОГБУЗ "Кировский областной клинический перинатальный центр"</t>
  </si>
  <si>
    <t>КОГБУЗ "Вятскополянская центральная районная больница"2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</si>
  <si>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</si>
  <si>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</si>
  <si>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</si>
  <si>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"Кировская клиническая больница № 7"</t>
  </si>
  <si>
    <t>КОГБУЗ "Юрьянская районная больница"</t>
  </si>
  <si>
    <t>КОГКБУЗ "Больница скорой медицинской помощи"</t>
  </si>
  <si>
    <t>Общий итог</t>
  </si>
  <si>
    <t>Приложение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</si>
  <si>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</si>
  <si>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</si>
  <si>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</si>
  <si>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Приложение № 3</t>
  </si>
  <si>
    <t>Кировской области от 28.12.2021 № 17/10</t>
  </si>
  <si>
    <t>Кировской области от 30.09.2022 № 15/9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</si>
</sst>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4" fillId="35" borderId="0" applyNumberFormat="0" applyBorder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6" fillId="53" borderId="18" applyNumberFormat="0" applyAlignment="0" applyProtection="0"/>
    <xf numFmtId="0" fontId="27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32" fillId="39" borderId="17" applyNumberFormat="0" applyAlignment="0" applyProtection="0"/>
    <xf numFmtId="0" fontId="32" fillId="39" borderId="17" applyNumberFormat="0" applyAlignment="0" applyProtection="0"/>
    <xf numFmtId="0" fontId="33" fillId="0" borderId="22" applyNumberFormat="0" applyFill="0" applyAlignment="0" applyProtection="0"/>
    <xf numFmtId="0" fontId="34" fillId="54" borderId="0" applyNumberFormat="0" applyBorder="0" applyAlignment="0" applyProtection="0"/>
    <xf numFmtId="0" fontId="35" fillId="55" borderId="23" applyNumberFormat="0" applyFont="0" applyAlignment="0" applyProtection="0"/>
    <xf numFmtId="0" fontId="35" fillId="55" borderId="23" applyNumberFormat="0" applyFont="0" applyAlignment="0" applyProtection="0"/>
    <xf numFmtId="0" fontId="36" fillId="52" borderId="24" applyNumberFormat="0" applyAlignment="0" applyProtection="0"/>
    <xf numFmtId="0" fontId="36" fillId="52" borderId="24" applyNumberFormat="0" applyAlignment="0" applyProtection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0" fillId="0" borderId="0"/>
    <xf numFmtId="0" fontId="41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top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3" fontId="20" fillId="0" borderId="11" xfId="0" applyNumberFormat="1" applyFont="1" applyFill="1" applyBorder="1" applyAlignment="1">
      <alignment horizontal="center" vertical="top" wrapText="1"/>
    </xf>
    <xf numFmtId="4" fontId="20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4" fontId="17" fillId="0" borderId="13" xfId="0" applyNumberFormat="1" applyFont="1" applyBorder="1" applyAlignment="1">
      <alignment wrapText="1"/>
    </xf>
    <xf numFmtId="0" fontId="20" fillId="33" borderId="14" xfId="0" applyFont="1" applyFill="1" applyBorder="1"/>
    <xf numFmtId="0" fontId="20" fillId="33" borderId="15" xfId="0" applyNumberFormat="1" applyFont="1" applyFill="1" applyBorder="1" applyAlignment="1">
      <alignment wrapText="1"/>
    </xf>
    <xf numFmtId="4" fontId="20" fillId="33" borderId="11" xfId="0" applyNumberFormat="1" applyFont="1" applyFill="1" applyBorder="1" applyAlignment="1">
      <alignment wrapText="1"/>
    </xf>
    <xf numFmtId="4" fontId="20" fillId="33" borderId="16" xfId="0" applyNumberFormat="1" applyFont="1" applyFill="1" applyBorder="1" applyAlignment="1">
      <alignment wrapText="1"/>
    </xf>
    <xf numFmtId="0" fontId="19" fillId="0" borderId="0" xfId="0" applyFont="1" applyAlignment="1">
      <alignment horizontal="center" wrapText="1"/>
    </xf>
    <xf numFmtId="3" fontId="19" fillId="0" borderId="0" xfId="0" applyNumberFormat="1" applyFont="1"/>
    <xf numFmtId="4" fontId="19" fillId="0" borderId="0" xfId="0" applyNumberFormat="1" applyFont="1"/>
    <xf numFmtId="4" fontId="17" fillId="0" borderId="0" xfId="0" applyNumberFormat="1" applyFont="1" applyAlignment="1">
      <alignment horizontal="left"/>
    </xf>
    <xf numFmtId="4" fontId="17" fillId="0" borderId="0" xfId="0" applyNumberFormat="1" applyFont="1" applyFill="1" applyAlignment="1">
      <alignment horizontal="left" vertical="top"/>
    </xf>
    <xf numFmtId="0" fontId="45" fillId="0" borderId="0" xfId="0" applyFont="1" applyAlignment="1">
      <alignment wrapText="1"/>
    </xf>
    <xf numFmtId="0" fontId="46" fillId="0" borderId="0" xfId="0" applyFont="1" applyFill="1" applyAlignment="1">
      <alignment horizontal="left"/>
    </xf>
    <xf numFmtId="4" fontId="17" fillId="0" borderId="0" xfId="0" applyNumberFormat="1" applyFont="1"/>
    <xf numFmtId="0" fontId="18" fillId="0" borderId="0" xfId="0" applyFont="1" applyBorder="1" applyAlignment="1">
      <alignment horizontal="center" vertical="top" wrapText="1"/>
    </xf>
  </cellXfs>
  <cellStyles count="12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61"/>
  <sheetViews>
    <sheetView tabSelected="1" zoomScaleNormal="100" workbookViewId="0">
      <selection activeCell="F5" sqref="F5"/>
    </sheetView>
  </sheetViews>
  <sheetFormatPr defaultColWidth="9.140625" defaultRowHeight="15" x14ac:dyDescent="0.25"/>
  <cols>
    <col min="1" max="1" width="6.7109375" style="23" customWidth="1"/>
    <col min="2" max="2" width="10.85546875" style="7" customWidth="1"/>
    <col min="3" max="3" width="52" style="7" customWidth="1"/>
    <col min="4" max="4" width="13.5703125" style="24" customWidth="1"/>
    <col min="5" max="5" width="39.5703125" style="25" customWidth="1"/>
    <col min="6" max="8" width="13.7109375" style="7" customWidth="1"/>
    <col min="9" max="10" width="9.140625" style="7"/>
    <col min="11" max="11" width="11.42578125" style="7" bestFit="1" customWidth="1"/>
    <col min="12" max="16384" width="9.140625" style="7"/>
  </cols>
  <sheetData>
    <row r="1" spans="1:8" s="2" customFormat="1" ht="12" x14ac:dyDescent="0.2">
      <c r="A1" s="1"/>
      <c r="D1" s="3"/>
      <c r="E1" s="30"/>
      <c r="F1" s="6" t="s">
        <v>56</v>
      </c>
    </row>
    <row r="2" spans="1:8" s="2" customFormat="1" ht="16.5" customHeight="1" x14ac:dyDescent="0.2">
      <c r="A2" s="1"/>
      <c r="D2" s="3"/>
      <c r="E2" s="30"/>
      <c r="F2" s="26" t="s">
        <v>57</v>
      </c>
    </row>
    <row r="3" spans="1:8" s="2" customFormat="1" ht="12" x14ac:dyDescent="0.2">
      <c r="A3" s="1"/>
      <c r="D3" s="3"/>
      <c r="E3" s="30"/>
      <c r="F3" s="6" t="s">
        <v>58</v>
      </c>
    </row>
    <row r="4" spans="1:8" s="2" customFormat="1" ht="12" x14ac:dyDescent="0.2">
      <c r="A4" s="1"/>
      <c r="D4" s="3"/>
      <c r="E4" s="30"/>
      <c r="F4" s="6" t="s">
        <v>59</v>
      </c>
    </row>
    <row r="5" spans="1:8" s="2" customFormat="1" ht="12" x14ac:dyDescent="0.2">
      <c r="A5" s="1"/>
      <c r="D5" s="3"/>
      <c r="E5" s="30"/>
      <c r="F5" s="27" t="s">
        <v>62</v>
      </c>
    </row>
    <row r="6" spans="1:8" s="2" customFormat="1" ht="12" x14ac:dyDescent="0.2">
      <c r="A6" s="1"/>
      <c r="D6" s="3"/>
      <c r="E6" s="30"/>
      <c r="F6" s="28"/>
    </row>
    <row r="7" spans="1:8" s="2" customFormat="1" ht="12" x14ac:dyDescent="0.2">
      <c r="A7" s="1"/>
      <c r="D7" s="3"/>
      <c r="E7" s="30"/>
      <c r="F7" s="6" t="s">
        <v>60</v>
      </c>
    </row>
    <row r="8" spans="1:8" s="2" customFormat="1" ht="15" customHeight="1" x14ac:dyDescent="0.2">
      <c r="A8" s="1"/>
      <c r="D8" s="3"/>
      <c r="F8" s="26" t="s">
        <v>57</v>
      </c>
      <c r="G8" s="4"/>
      <c r="H8" s="5"/>
    </row>
    <row r="9" spans="1:8" s="2" customFormat="1" ht="12" x14ac:dyDescent="0.2">
      <c r="A9" s="1"/>
      <c r="D9" s="3"/>
      <c r="F9" s="6" t="s">
        <v>58</v>
      </c>
      <c r="G9" s="4"/>
      <c r="H9" s="5"/>
    </row>
    <row r="10" spans="1:8" s="2" customFormat="1" ht="12" x14ac:dyDescent="0.2">
      <c r="A10" s="1"/>
      <c r="D10" s="3"/>
      <c r="F10" s="6" t="s">
        <v>59</v>
      </c>
      <c r="G10" s="4"/>
      <c r="H10" s="5"/>
    </row>
    <row r="11" spans="1:8" s="2" customFormat="1" ht="12" x14ac:dyDescent="0.2">
      <c r="A11" s="1"/>
      <c r="D11" s="3"/>
      <c r="F11" s="29" t="s">
        <v>61</v>
      </c>
      <c r="G11" s="4"/>
      <c r="H11" s="5"/>
    </row>
    <row r="12" spans="1:8" s="2" customFormat="1" ht="12" x14ac:dyDescent="0.2">
      <c r="A12" s="1"/>
      <c r="D12" s="3"/>
      <c r="F12" s="4"/>
      <c r="G12" s="4"/>
      <c r="H12" s="5"/>
    </row>
    <row r="13" spans="1:8" s="2" customFormat="1" ht="12" x14ac:dyDescent="0.2">
      <c r="A13" s="1"/>
      <c r="D13" s="3"/>
      <c r="E13" s="6"/>
      <c r="F13" s="4"/>
      <c r="G13" s="4"/>
    </row>
    <row r="14" spans="1:8" ht="30" customHeight="1" x14ac:dyDescent="0.25">
      <c r="A14" s="31" t="s">
        <v>0</v>
      </c>
      <c r="B14" s="31"/>
      <c r="C14" s="31"/>
      <c r="D14" s="31"/>
      <c r="E14" s="31"/>
      <c r="F14" s="31"/>
      <c r="G14" s="31"/>
      <c r="H14" s="31"/>
    </row>
    <row r="16" spans="1:8" ht="24" x14ac:dyDescent="0.25">
      <c r="A16" s="8" t="s">
        <v>1</v>
      </c>
      <c r="B16" s="8" t="s">
        <v>2</v>
      </c>
      <c r="C16" s="8" t="s">
        <v>3</v>
      </c>
      <c r="D16" s="8" t="s">
        <v>4</v>
      </c>
      <c r="E16" s="8" t="s">
        <v>5</v>
      </c>
      <c r="F16" s="9" t="s">
        <v>6</v>
      </c>
      <c r="G16" s="10" t="s">
        <v>7</v>
      </c>
      <c r="H16" s="11" t="s">
        <v>8</v>
      </c>
    </row>
    <row r="17" spans="1:8" x14ac:dyDescent="0.25">
      <c r="A17" s="12">
        <v>1</v>
      </c>
      <c r="B17" s="13">
        <v>4585</v>
      </c>
      <c r="C17" s="14" t="s">
        <v>9</v>
      </c>
      <c r="D17" s="15" t="s">
        <v>10</v>
      </c>
      <c r="E17" s="15" t="s">
        <v>11</v>
      </c>
      <c r="F17" s="16">
        <v>160</v>
      </c>
      <c r="G17" s="17">
        <v>520.83000000000004</v>
      </c>
      <c r="H17" s="18">
        <f>F17*G17</f>
        <v>83332.800000000003</v>
      </c>
    </row>
    <row r="18" spans="1:8" x14ac:dyDescent="0.25">
      <c r="A18" s="12">
        <v>2</v>
      </c>
      <c r="B18" s="13">
        <v>4586</v>
      </c>
      <c r="C18" s="14" t="s">
        <v>12</v>
      </c>
      <c r="D18" s="15" t="s">
        <v>10</v>
      </c>
      <c r="E18" s="15" t="s">
        <v>11</v>
      </c>
      <c r="F18" s="16">
        <v>90</v>
      </c>
      <c r="G18" s="17">
        <v>520.83000000000004</v>
      </c>
      <c r="H18" s="18">
        <f t="shared" ref="H18:H60" si="0">F18*G18</f>
        <v>46874.700000000004</v>
      </c>
    </row>
    <row r="19" spans="1:8" x14ac:dyDescent="0.25">
      <c r="A19" s="12">
        <v>3</v>
      </c>
      <c r="B19" s="13">
        <v>4589</v>
      </c>
      <c r="C19" s="14" t="s">
        <v>13</v>
      </c>
      <c r="D19" s="15" t="s">
        <v>10</v>
      </c>
      <c r="E19" s="15" t="s">
        <v>11</v>
      </c>
      <c r="F19" s="16">
        <v>150</v>
      </c>
      <c r="G19" s="17">
        <v>520.83000000000004</v>
      </c>
      <c r="H19" s="18">
        <f t="shared" si="0"/>
        <v>78124.5</v>
      </c>
    </row>
    <row r="20" spans="1:8" x14ac:dyDescent="0.25">
      <c r="A20" s="12">
        <v>4</v>
      </c>
      <c r="B20" s="13">
        <v>4599</v>
      </c>
      <c r="C20" s="14" t="s">
        <v>14</v>
      </c>
      <c r="D20" s="15" t="s">
        <v>10</v>
      </c>
      <c r="E20" s="15" t="s">
        <v>11</v>
      </c>
      <c r="F20" s="16">
        <v>10</v>
      </c>
      <c r="G20" s="17">
        <v>457.3</v>
      </c>
      <c r="H20" s="18">
        <f t="shared" si="0"/>
        <v>4573</v>
      </c>
    </row>
    <row r="21" spans="1:8" x14ac:dyDescent="0.25">
      <c r="A21" s="12">
        <v>5</v>
      </c>
      <c r="B21" s="13">
        <v>4600</v>
      </c>
      <c r="C21" s="14" t="s">
        <v>15</v>
      </c>
      <c r="D21" s="15" t="s">
        <v>10</v>
      </c>
      <c r="E21" s="15" t="s">
        <v>11</v>
      </c>
      <c r="F21" s="16">
        <v>30</v>
      </c>
      <c r="G21" s="17">
        <v>520.83000000000004</v>
      </c>
      <c r="H21" s="18">
        <f t="shared" si="0"/>
        <v>15624.900000000001</v>
      </c>
    </row>
    <row r="22" spans="1:8" x14ac:dyDescent="0.25">
      <c r="A22" s="12">
        <v>6</v>
      </c>
      <c r="B22" s="13">
        <v>4601</v>
      </c>
      <c r="C22" s="14" t="s">
        <v>16</v>
      </c>
      <c r="D22" s="15" t="s">
        <v>10</v>
      </c>
      <c r="E22" s="15" t="s">
        <v>11</v>
      </c>
      <c r="F22" s="16">
        <v>30</v>
      </c>
      <c r="G22" s="17">
        <v>520.83000000000004</v>
      </c>
      <c r="H22" s="18">
        <f t="shared" si="0"/>
        <v>15624.900000000001</v>
      </c>
    </row>
    <row r="23" spans="1:8" x14ac:dyDescent="0.25">
      <c r="A23" s="12">
        <v>7</v>
      </c>
      <c r="B23" s="13">
        <v>4602</v>
      </c>
      <c r="C23" s="14" t="s">
        <v>17</v>
      </c>
      <c r="D23" s="15" t="s">
        <v>10</v>
      </c>
      <c r="E23" s="15" t="s">
        <v>11</v>
      </c>
      <c r="F23" s="16">
        <v>80</v>
      </c>
      <c r="G23" s="17">
        <v>520.83000000000004</v>
      </c>
      <c r="H23" s="18">
        <f t="shared" si="0"/>
        <v>41666.400000000001</v>
      </c>
    </row>
    <row r="24" spans="1:8" x14ac:dyDescent="0.25">
      <c r="A24" s="12">
        <v>8</v>
      </c>
      <c r="B24" s="13">
        <v>4603</v>
      </c>
      <c r="C24" s="14" t="s">
        <v>18</v>
      </c>
      <c r="D24" s="15" t="s">
        <v>10</v>
      </c>
      <c r="E24" s="15" t="s">
        <v>11</v>
      </c>
      <c r="F24" s="16">
        <v>25</v>
      </c>
      <c r="G24" s="17">
        <v>457.3</v>
      </c>
      <c r="H24" s="18">
        <f t="shared" si="0"/>
        <v>11432.5</v>
      </c>
    </row>
    <row r="25" spans="1:8" x14ac:dyDescent="0.25">
      <c r="A25" s="12">
        <v>9</v>
      </c>
      <c r="B25" s="13">
        <v>4604</v>
      </c>
      <c r="C25" s="14" t="s">
        <v>19</v>
      </c>
      <c r="D25" s="15" t="s">
        <v>10</v>
      </c>
      <c r="E25" s="15" t="s">
        <v>11</v>
      </c>
      <c r="F25" s="16">
        <v>30</v>
      </c>
      <c r="G25" s="17">
        <v>520.83000000000004</v>
      </c>
      <c r="H25" s="18">
        <f t="shared" si="0"/>
        <v>15624.900000000001</v>
      </c>
    </row>
    <row r="26" spans="1:8" x14ac:dyDescent="0.25">
      <c r="A26" s="12">
        <v>10</v>
      </c>
      <c r="B26" s="13">
        <v>4605</v>
      </c>
      <c r="C26" s="14" t="s">
        <v>20</v>
      </c>
      <c r="D26" s="15" t="s">
        <v>10</v>
      </c>
      <c r="E26" s="15" t="s">
        <v>11</v>
      </c>
      <c r="F26" s="16">
        <v>39</v>
      </c>
      <c r="G26" s="17">
        <v>520.83000000000004</v>
      </c>
      <c r="H26" s="18">
        <f t="shared" si="0"/>
        <v>20312.370000000003</v>
      </c>
    </row>
    <row r="27" spans="1:8" x14ac:dyDescent="0.25">
      <c r="A27" s="12">
        <v>11</v>
      </c>
      <c r="B27" s="13">
        <v>4606</v>
      </c>
      <c r="C27" s="14" t="s">
        <v>21</v>
      </c>
      <c r="D27" s="15" t="s">
        <v>10</v>
      </c>
      <c r="E27" s="15" t="s">
        <v>11</v>
      </c>
      <c r="F27" s="16">
        <v>20</v>
      </c>
      <c r="G27" s="17">
        <v>457.3</v>
      </c>
      <c r="H27" s="18">
        <f t="shared" si="0"/>
        <v>9146</v>
      </c>
    </row>
    <row r="28" spans="1:8" x14ac:dyDescent="0.25">
      <c r="A28" s="12">
        <v>12</v>
      </c>
      <c r="B28" s="13">
        <v>4607</v>
      </c>
      <c r="C28" s="14" t="s">
        <v>22</v>
      </c>
      <c r="D28" s="15" t="s">
        <v>10</v>
      </c>
      <c r="E28" s="15" t="s">
        <v>11</v>
      </c>
      <c r="F28" s="16">
        <v>45</v>
      </c>
      <c r="G28" s="17">
        <v>457.3</v>
      </c>
      <c r="H28" s="18">
        <f t="shared" si="0"/>
        <v>20578.5</v>
      </c>
    </row>
    <row r="29" spans="1:8" x14ac:dyDescent="0.25">
      <c r="A29" s="12">
        <v>13</v>
      </c>
      <c r="B29" s="13">
        <v>4608</v>
      </c>
      <c r="C29" s="14" t="s">
        <v>23</v>
      </c>
      <c r="D29" s="15" t="s">
        <v>10</v>
      </c>
      <c r="E29" s="15" t="s">
        <v>11</v>
      </c>
      <c r="F29" s="16">
        <v>161</v>
      </c>
      <c r="G29" s="17">
        <v>520.83000000000004</v>
      </c>
      <c r="H29" s="18">
        <f t="shared" si="0"/>
        <v>83853.63</v>
      </c>
    </row>
    <row r="30" spans="1:8" x14ac:dyDescent="0.25">
      <c r="A30" s="12">
        <v>14</v>
      </c>
      <c r="B30" s="13">
        <v>4610</v>
      </c>
      <c r="C30" s="14" t="s">
        <v>24</v>
      </c>
      <c r="D30" s="15" t="s">
        <v>10</v>
      </c>
      <c r="E30" s="15" t="s">
        <v>11</v>
      </c>
      <c r="F30" s="16">
        <v>5</v>
      </c>
      <c r="G30" s="17">
        <v>520.83000000000004</v>
      </c>
      <c r="H30" s="18">
        <f t="shared" si="0"/>
        <v>2604.15</v>
      </c>
    </row>
    <row r="31" spans="1:8" x14ac:dyDescent="0.25">
      <c r="A31" s="12">
        <v>15</v>
      </c>
      <c r="B31" s="13">
        <v>4611</v>
      </c>
      <c r="C31" s="14" t="s">
        <v>25</v>
      </c>
      <c r="D31" s="15" t="s">
        <v>10</v>
      </c>
      <c r="E31" s="15" t="s">
        <v>11</v>
      </c>
      <c r="F31" s="16">
        <v>5</v>
      </c>
      <c r="G31" s="17">
        <v>457.3</v>
      </c>
      <c r="H31" s="18">
        <f t="shared" si="0"/>
        <v>2286.5</v>
      </c>
    </row>
    <row r="32" spans="1:8" x14ac:dyDescent="0.25">
      <c r="A32" s="12">
        <v>16</v>
      </c>
      <c r="B32" s="13">
        <v>4612</v>
      </c>
      <c r="C32" s="14" t="s">
        <v>26</v>
      </c>
      <c r="D32" s="15" t="s">
        <v>10</v>
      </c>
      <c r="E32" s="15" t="s">
        <v>11</v>
      </c>
      <c r="F32" s="16">
        <v>30</v>
      </c>
      <c r="G32" s="17">
        <v>520.83000000000004</v>
      </c>
      <c r="H32" s="18">
        <f t="shared" si="0"/>
        <v>15624.900000000001</v>
      </c>
    </row>
    <row r="33" spans="1:8" x14ac:dyDescent="0.25">
      <c r="A33" s="12">
        <v>17</v>
      </c>
      <c r="B33" s="13">
        <v>4613</v>
      </c>
      <c r="C33" s="14" t="s">
        <v>27</v>
      </c>
      <c r="D33" s="15" t="s">
        <v>10</v>
      </c>
      <c r="E33" s="15" t="s">
        <v>11</v>
      </c>
      <c r="F33" s="16">
        <v>40</v>
      </c>
      <c r="G33" s="17">
        <v>457.3</v>
      </c>
      <c r="H33" s="18">
        <f t="shared" si="0"/>
        <v>18292</v>
      </c>
    </row>
    <row r="34" spans="1:8" x14ac:dyDescent="0.25">
      <c r="A34" s="12">
        <v>18</v>
      </c>
      <c r="B34" s="13">
        <v>4614</v>
      </c>
      <c r="C34" s="14" t="s">
        <v>28</v>
      </c>
      <c r="D34" s="15" t="s">
        <v>10</v>
      </c>
      <c r="E34" s="15" t="s">
        <v>11</v>
      </c>
      <c r="F34" s="16">
        <v>30</v>
      </c>
      <c r="G34" s="17">
        <v>520.83000000000004</v>
      </c>
      <c r="H34" s="18">
        <f t="shared" si="0"/>
        <v>15624.900000000001</v>
      </c>
    </row>
    <row r="35" spans="1:8" x14ac:dyDescent="0.25">
      <c r="A35" s="12">
        <v>19</v>
      </c>
      <c r="B35" s="13">
        <v>4615</v>
      </c>
      <c r="C35" s="14" t="s">
        <v>29</v>
      </c>
      <c r="D35" s="15" t="s">
        <v>10</v>
      </c>
      <c r="E35" s="15" t="s">
        <v>11</v>
      </c>
      <c r="F35" s="16">
        <v>30</v>
      </c>
      <c r="G35" s="17">
        <v>520.83000000000004</v>
      </c>
      <c r="H35" s="18">
        <f t="shared" si="0"/>
        <v>15624.900000000001</v>
      </c>
    </row>
    <row r="36" spans="1:8" x14ac:dyDescent="0.25">
      <c r="A36" s="12">
        <v>20</v>
      </c>
      <c r="B36" s="13">
        <v>4616</v>
      </c>
      <c r="C36" s="14" t="s">
        <v>30</v>
      </c>
      <c r="D36" s="15" t="s">
        <v>10</v>
      </c>
      <c r="E36" s="15" t="s">
        <v>11</v>
      </c>
      <c r="F36" s="16">
        <v>15</v>
      </c>
      <c r="G36" s="17">
        <v>457.3</v>
      </c>
      <c r="H36" s="18">
        <f t="shared" si="0"/>
        <v>6859.5</v>
      </c>
    </row>
    <row r="37" spans="1:8" x14ac:dyDescent="0.25">
      <c r="A37" s="12">
        <v>21</v>
      </c>
      <c r="B37" s="13">
        <v>4617</v>
      </c>
      <c r="C37" s="14" t="s">
        <v>31</v>
      </c>
      <c r="D37" s="15" t="s">
        <v>10</v>
      </c>
      <c r="E37" s="15" t="s">
        <v>11</v>
      </c>
      <c r="F37" s="16">
        <v>40</v>
      </c>
      <c r="G37" s="17">
        <v>457.3</v>
      </c>
      <c r="H37" s="18">
        <f t="shared" si="0"/>
        <v>18292</v>
      </c>
    </row>
    <row r="38" spans="1:8" x14ac:dyDescent="0.25">
      <c r="A38" s="12">
        <v>22</v>
      </c>
      <c r="B38" s="13">
        <v>4618</v>
      </c>
      <c r="C38" s="14" t="s">
        <v>32</v>
      </c>
      <c r="D38" s="15" t="s">
        <v>10</v>
      </c>
      <c r="E38" s="15" t="s">
        <v>11</v>
      </c>
      <c r="F38" s="16">
        <v>190</v>
      </c>
      <c r="G38" s="17">
        <v>520.83000000000004</v>
      </c>
      <c r="H38" s="18">
        <f t="shared" si="0"/>
        <v>98957.700000000012</v>
      </c>
    </row>
    <row r="39" spans="1:8" x14ac:dyDescent="0.25">
      <c r="A39" s="12">
        <v>23</v>
      </c>
      <c r="B39" s="13">
        <v>4620</v>
      </c>
      <c r="C39" s="14" t="s">
        <v>33</v>
      </c>
      <c r="D39" s="15" t="s">
        <v>10</v>
      </c>
      <c r="E39" s="15" t="s">
        <v>11</v>
      </c>
      <c r="F39" s="16">
        <v>70</v>
      </c>
      <c r="G39" s="17">
        <v>457.3</v>
      </c>
      <c r="H39" s="18">
        <f t="shared" si="0"/>
        <v>32011</v>
      </c>
    </row>
    <row r="40" spans="1:8" x14ac:dyDescent="0.25">
      <c r="A40" s="12">
        <v>24</v>
      </c>
      <c r="B40" s="13">
        <v>4621</v>
      </c>
      <c r="C40" s="14" t="s">
        <v>34</v>
      </c>
      <c r="D40" s="15" t="s">
        <v>10</v>
      </c>
      <c r="E40" s="15" t="s">
        <v>11</v>
      </c>
      <c r="F40" s="16">
        <v>30</v>
      </c>
      <c r="G40" s="17">
        <v>520.83000000000004</v>
      </c>
      <c r="H40" s="18">
        <f t="shared" si="0"/>
        <v>15624.900000000001</v>
      </c>
    </row>
    <row r="41" spans="1:8" x14ac:dyDescent="0.25">
      <c r="A41" s="12">
        <v>25</v>
      </c>
      <c r="B41" s="13">
        <v>4622</v>
      </c>
      <c r="C41" s="14" t="s">
        <v>35</v>
      </c>
      <c r="D41" s="15" t="s">
        <v>10</v>
      </c>
      <c r="E41" s="15" t="s">
        <v>11</v>
      </c>
      <c r="F41" s="16">
        <v>15</v>
      </c>
      <c r="G41" s="17">
        <v>457.3</v>
      </c>
      <c r="H41" s="18">
        <f t="shared" si="0"/>
        <v>6859.5</v>
      </c>
    </row>
    <row r="42" spans="1:8" x14ac:dyDescent="0.25">
      <c r="A42" s="12">
        <v>26</v>
      </c>
      <c r="B42" s="13">
        <v>4623</v>
      </c>
      <c r="C42" s="14" t="s">
        <v>36</v>
      </c>
      <c r="D42" s="15" t="s">
        <v>10</v>
      </c>
      <c r="E42" s="15" t="s">
        <v>11</v>
      </c>
      <c r="F42" s="16">
        <v>30</v>
      </c>
      <c r="G42" s="17">
        <v>520.83000000000004</v>
      </c>
      <c r="H42" s="18">
        <f t="shared" si="0"/>
        <v>15624.900000000001</v>
      </c>
    </row>
    <row r="43" spans="1:8" x14ac:dyDescent="0.25">
      <c r="A43" s="12">
        <v>27</v>
      </c>
      <c r="B43" s="13">
        <v>4624</v>
      </c>
      <c r="C43" s="14" t="s">
        <v>37</v>
      </c>
      <c r="D43" s="15" t="s">
        <v>10</v>
      </c>
      <c r="E43" s="15" t="s">
        <v>11</v>
      </c>
      <c r="F43" s="16">
        <v>25</v>
      </c>
      <c r="G43" s="17">
        <v>457.3</v>
      </c>
      <c r="H43" s="18">
        <f t="shared" si="0"/>
        <v>11432.5</v>
      </c>
    </row>
    <row r="44" spans="1:8" x14ac:dyDescent="0.25">
      <c r="A44" s="12">
        <v>28</v>
      </c>
      <c r="B44" s="13">
        <v>4625</v>
      </c>
      <c r="C44" s="14" t="s">
        <v>38</v>
      </c>
      <c r="D44" s="15" t="s">
        <v>10</v>
      </c>
      <c r="E44" s="15" t="s">
        <v>11</v>
      </c>
      <c r="F44" s="16">
        <v>10</v>
      </c>
      <c r="G44" s="17">
        <v>457.3</v>
      </c>
      <c r="H44" s="18">
        <f t="shared" si="0"/>
        <v>4573</v>
      </c>
    </row>
    <row r="45" spans="1:8" x14ac:dyDescent="0.25">
      <c r="A45" s="12">
        <v>29</v>
      </c>
      <c r="B45" s="13">
        <v>4626</v>
      </c>
      <c r="C45" s="14" t="s">
        <v>39</v>
      </c>
      <c r="D45" s="15" t="s">
        <v>10</v>
      </c>
      <c r="E45" s="15" t="s">
        <v>11</v>
      </c>
      <c r="F45" s="16">
        <v>30</v>
      </c>
      <c r="G45" s="17">
        <v>457.3</v>
      </c>
      <c r="H45" s="18">
        <f t="shared" si="0"/>
        <v>13719</v>
      </c>
    </row>
    <row r="46" spans="1:8" x14ac:dyDescent="0.25">
      <c r="A46" s="12">
        <v>30</v>
      </c>
      <c r="B46" s="13">
        <v>4627</v>
      </c>
      <c r="C46" s="14" t="s">
        <v>40</v>
      </c>
      <c r="D46" s="15" t="s">
        <v>10</v>
      </c>
      <c r="E46" s="15" t="s">
        <v>11</v>
      </c>
      <c r="F46" s="16">
        <v>5</v>
      </c>
      <c r="G46" s="17">
        <v>457.3</v>
      </c>
      <c r="H46" s="18">
        <f t="shared" si="0"/>
        <v>2286.5</v>
      </c>
    </row>
    <row r="47" spans="1:8" x14ac:dyDescent="0.25">
      <c r="A47" s="12">
        <v>31</v>
      </c>
      <c r="B47" s="13">
        <v>4628</v>
      </c>
      <c r="C47" s="14" t="s">
        <v>41</v>
      </c>
      <c r="D47" s="15" t="s">
        <v>10</v>
      </c>
      <c r="E47" s="15" t="s">
        <v>11</v>
      </c>
      <c r="F47" s="16">
        <v>5</v>
      </c>
      <c r="G47" s="17">
        <v>457.3</v>
      </c>
      <c r="H47" s="18">
        <f t="shared" si="0"/>
        <v>2286.5</v>
      </c>
    </row>
    <row r="48" spans="1:8" x14ac:dyDescent="0.25">
      <c r="A48" s="12">
        <v>32</v>
      </c>
      <c r="B48" s="13">
        <v>4629</v>
      </c>
      <c r="C48" s="14" t="s">
        <v>42</v>
      </c>
      <c r="D48" s="15" t="s">
        <v>10</v>
      </c>
      <c r="E48" s="15" t="s">
        <v>11</v>
      </c>
      <c r="F48" s="16">
        <v>5</v>
      </c>
      <c r="G48" s="17">
        <v>520.83000000000004</v>
      </c>
      <c r="H48" s="18">
        <f t="shared" si="0"/>
        <v>2604.15</v>
      </c>
    </row>
    <row r="49" spans="1:8" x14ac:dyDescent="0.25">
      <c r="A49" s="12">
        <v>33</v>
      </c>
      <c r="B49" s="13">
        <v>4630</v>
      </c>
      <c r="C49" s="14" t="s">
        <v>43</v>
      </c>
      <c r="D49" s="15" t="s">
        <v>10</v>
      </c>
      <c r="E49" s="15" t="s">
        <v>11</v>
      </c>
      <c r="F49" s="16">
        <v>50</v>
      </c>
      <c r="G49" s="17">
        <v>457.3</v>
      </c>
      <c r="H49" s="18">
        <f t="shared" si="0"/>
        <v>22865</v>
      </c>
    </row>
    <row r="50" spans="1:8" x14ac:dyDescent="0.25">
      <c r="A50" s="12">
        <v>34</v>
      </c>
      <c r="B50" s="13">
        <v>4631</v>
      </c>
      <c r="C50" s="14" t="s">
        <v>44</v>
      </c>
      <c r="D50" s="15" t="s">
        <v>10</v>
      </c>
      <c r="E50" s="15" t="s">
        <v>11</v>
      </c>
      <c r="F50" s="16">
        <v>5</v>
      </c>
      <c r="G50" s="17">
        <v>520.83000000000004</v>
      </c>
      <c r="H50" s="18">
        <f t="shared" si="0"/>
        <v>2604.15</v>
      </c>
    </row>
    <row r="51" spans="1:8" x14ac:dyDescent="0.25">
      <c r="A51" s="12">
        <v>35</v>
      </c>
      <c r="B51" s="13">
        <v>4632</v>
      </c>
      <c r="C51" s="14" t="s">
        <v>45</v>
      </c>
      <c r="D51" s="15" t="s">
        <v>10</v>
      </c>
      <c r="E51" s="15" t="s">
        <v>11</v>
      </c>
      <c r="F51" s="16">
        <v>15</v>
      </c>
      <c r="G51" s="17">
        <v>457.3</v>
      </c>
      <c r="H51" s="18">
        <f t="shared" si="0"/>
        <v>6859.5</v>
      </c>
    </row>
    <row r="52" spans="1:8" x14ac:dyDescent="0.25">
      <c r="A52" s="12">
        <v>36</v>
      </c>
      <c r="B52" s="13">
        <v>4633</v>
      </c>
      <c r="C52" s="14" t="s">
        <v>46</v>
      </c>
      <c r="D52" s="15" t="s">
        <v>10</v>
      </c>
      <c r="E52" s="15" t="s">
        <v>11</v>
      </c>
      <c r="F52" s="16">
        <v>60</v>
      </c>
      <c r="G52" s="17">
        <v>457.3</v>
      </c>
      <c r="H52" s="18">
        <f t="shared" si="0"/>
        <v>27438</v>
      </c>
    </row>
    <row r="53" spans="1:8" x14ac:dyDescent="0.25">
      <c r="A53" s="12">
        <v>37</v>
      </c>
      <c r="B53" s="13">
        <v>4635</v>
      </c>
      <c r="C53" s="14" t="s">
        <v>47</v>
      </c>
      <c r="D53" s="15" t="s">
        <v>10</v>
      </c>
      <c r="E53" s="15" t="s">
        <v>11</v>
      </c>
      <c r="F53" s="16">
        <v>400</v>
      </c>
      <c r="G53" s="17">
        <v>520.83000000000004</v>
      </c>
      <c r="H53" s="18">
        <f t="shared" si="0"/>
        <v>208332.00000000003</v>
      </c>
    </row>
    <row r="54" spans="1:8" x14ac:dyDescent="0.25">
      <c r="A54" s="12">
        <v>38</v>
      </c>
      <c r="B54" s="13">
        <v>4637</v>
      </c>
      <c r="C54" s="14" t="s">
        <v>48</v>
      </c>
      <c r="D54" s="15" t="s">
        <v>10</v>
      </c>
      <c r="E54" s="15" t="s">
        <v>11</v>
      </c>
      <c r="F54" s="16">
        <v>110</v>
      </c>
      <c r="G54" s="17">
        <v>457.3</v>
      </c>
      <c r="H54" s="18">
        <f t="shared" si="0"/>
        <v>50303</v>
      </c>
    </row>
    <row r="55" spans="1:8" x14ac:dyDescent="0.25">
      <c r="A55" s="12">
        <v>39</v>
      </c>
      <c r="B55" s="13">
        <v>4638</v>
      </c>
      <c r="C55" s="14" t="s">
        <v>49</v>
      </c>
      <c r="D55" s="15" t="s">
        <v>10</v>
      </c>
      <c r="E55" s="15" t="s">
        <v>11</v>
      </c>
      <c r="F55" s="16">
        <v>170</v>
      </c>
      <c r="G55" s="17">
        <v>520.83000000000004</v>
      </c>
      <c r="H55" s="18">
        <f t="shared" si="0"/>
        <v>88541.1</v>
      </c>
    </row>
    <row r="56" spans="1:8" x14ac:dyDescent="0.25">
      <c r="A56" s="12">
        <v>40</v>
      </c>
      <c r="B56" s="13">
        <v>4640</v>
      </c>
      <c r="C56" s="14" t="s">
        <v>50</v>
      </c>
      <c r="D56" s="15" t="s">
        <v>10</v>
      </c>
      <c r="E56" s="15" t="s">
        <v>11</v>
      </c>
      <c r="F56" s="16">
        <v>80</v>
      </c>
      <c r="G56" s="17">
        <v>457.3</v>
      </c>
      <c r="H56" s="18">
        <f t="shared" si="0"/>
        <v>36584</v>
      </c>
    </row>
    <row r="57" spans="1:8" x14ac:dyDescent="0.25">
      <c r="A57" s="12">
        <v>41</v>
      </c>
      <c r="B57" s="13">
        <v>4642</v>
      </c>
      <c r="C57" s="14" t="s">
        <v>51</v>
      </c>
      <c r="D57" s="15" t="s">
        <v>10</v>
      </c>
      <c r="E57" s="15" t="s">
        <v>11</v>
      </c>
      <c r="F57" s="16">
        <v>400</v>
      </c>
      <c r="G57" s="17">
        <v>520.83000000000004</v>
      </c>
      <c r="H57" s="18">
        <f t="shared" si="0"/>
        <v>208332.00000000003</v>
      </c>
    </row>
    <row r="58" spans="1:8" x14ac:dyDescent="0.25">
      <c r="A58" s="12">
        <v>42</v>
      </c>
      <c r="B58" s="13">
        <v>4645</v>
      </c>
      <c r="C58" s="14" t="s">
        <v>52</v>
      </c>
      <c r="D58" s="15" t="s">
        <v>10</v>
      </c>
      <c r="E58" s="15" t="s">
        <v>11</v>
      </c>
      <c r="F58" s="16">
        <v>100</v>
      </c>
      <c r="G58" s="17">
        <v>520.83000000000004</v>
      </c>
      <c r="H58" s="18">
        <f t="shared" si="0"/>
        <v>52083.000000000007</v>
      </c>
    </row>
    <row r="59" spans="1:8" x14ac:dyDescent="0.25">
      <c r="A59" s="12">
        <v>43</v>
      </c>
      <c r="B59" s="13">
        <v>4646</v>
      </c>
      <c r="C59" s="14" t="s">
        <v>53</v>
      </c>
      <c r="D59" s="15" t="s">
        <v>10</v>
      </c>
      <c r="E59" s="15" t="s">
        <v>11</v>
      </c>
      <c r="F59" s="16">
        <v>50</v>
      </c>
      <c r="G59" s="17">
        <v>520.83000000000004</v>
      </c>
      <c r="H59" s="18">
        <f t="shared" si="0"/>
        <v>26041.500000000004</v>
      </c>
    </row>
    <row r="60" spans="1:8" x14ac:dyDescent="0.25">
      <c r="A60" s="12">
        <v>44</v>
      </c>
      <c r="B60" s="13">
        <v>4663</v>
      </c>
      <c r="C60" s="14" t="s">
        <v>54</v>
      </c>
      <c r="D60" s="15" t="s">
        <v>10</v>
      </c>
      <c r="E60" s="15" t="s">
        <v>11</v>
      </c>
      <c r="F60" s="16">
        <v>80</v>
      </c>
      <c r="G60" s="17">
        <v>520.83000000000004</v>
      </c>
      <c r="H60" s="18">
        <f t="shared" si="0"/>
        <v>41666.400000000001</v>
      </c>
    </row>
    <row r="61" spans="1:8" x14ac:dyDescent="0.25">
      <c r="A61" s="19" t="s">
        <v>55</v>
      </c>
      <c r="B61" s="19"/>
      <c r="C61" s="19"/>
      <c r="D61" s="19"/>
      <c r="E61" s="19"/>
      <c r="F61" s="20">
        <f>SUM(F17:F60)</f>
        <v>3000</v>
      </c>
      <c r="G61" s="21"/>
      <c r="H61" s="22">
        <f>SUM(H17:H60)</f>
        <v>1519607.2500000002</v>
      </c>
    </row>
  </sheetData>
  <mergeCells count="1">
    <mergeCell ref="A14:H14"/>
  </mergeCells>
  <pageMargins left="0.70866141732283472" right="0.6692913385826772" top="0.59055118110236227" bottom="0.55118110236220474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Доабортное консульт 2022</vt:lpstr>
      <vt:lpstr>'Доабортное консульт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2022-08-01T13:29:06Z</cp:lastPrinted>
  <dcterms:created xsi:type="dcterms:W3CDTF">2022-07-26T13:40:16Z</dcterms:created>
  <dcterms:modified xsi:type="dcterms:W3CDTF">2022-09-30T04:54:10Z</dcterms:modified>
</cp:coreProperties>
</file>